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lients\Active\VHE\VHE007\104780_HEBRON_CULVERT\Design\Roadway\EngData\"/>
    </mc:Choice>
  </mc:AlternateContent>
  <xr:revisionPtr revIDLastSave="0" documentId="13_ncr:1_{60713E8B-0399-43A8-A1D7-497DCE1500A6}" xr6:coauthVersionLast="45" xr6:coauthVersionMax="45" xr10:uidLastSave="{00000000-0000-0000-0000-000000000000}"/>
  <bookViews>
    <workbookView xWindow="2652" yWindow="2652" windowWidth="17280" windowHeight="8964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2" i="1" l="1"/>
  <c r="H33" i="1" l="1"/>
  <c r="G33" i="1"/>
  <c r="G32" i="1"/>
  <c r="H32" i="1"/>
  <c r="D33" i="1"/>
  <c r="D32" i="1"/>
  <c r="H23" i="1"/>
  <c r="G23" i="1"/>
  <c r="G22" i="1"/>
  <c r="H22" i="1"/>
  <c r="D23" i="1"/>
  <c r="D22" i="1"/>
  <c r="G35" i="1" l="1"/>
  <c r="H35" i="1"/>
  <c r="H34" i="1"/>
  <c r="H30" i="1"/>
  <c r="H29" i="1"/>
  <c r="G28" i="1"/>
  <c r="H26" i="1"/>
  <c r="H25" i="1"/>
  <c r="H21" i="1"/>
  <c r="D46" i="1"/>
  <c r="D43" i="1"/>
  <c r="D41" i="1"/>
  <c r="D40" i="1"/>
  <c r="D39" i="1"/>
  <c r="D38" i="1"/>
  <c r="D37" i="1"/>
  <c r="D36" i="1"/>
  <c r="D35" i="1"/>
  <c r="D34" i="1"/>
  <c r="D31" i="1"/>
  <c r="D28" i="1"/>
  <c r="D25" i="1"/>
  <c r="D10" i="1"/>
  <c r="D18" i="1"/>
  <c r="D24" i="1"/>
  <c r="D21" i="1"/>
  <c r="D17" i="1"/>
  <c r="D16" i="1"/>
  <c r="D15" i="1"/>
  <c r="D14" i="1"/>
  <c r="D13" i="1"/>
  <c r="D12" i="1"/>
  <c r="D9" i="1"/>
  <c r="D8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G24" i="1"/>
  <c r="H24" i="1"/>
  <c r="G25" i="1"/>
  <c r="G26" i="1"/>
  <c r="G27" i="1"/>
  <c r="H27" i="1"/>
  <c r="H28" i="1"/>
  <c r="G29" i="1"/>
  <c r="G30" i="1"/>
  <c r="G31" i="1"/>
  <c r="H31" i="1"/>
  <c r="G34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H6" i="1"/>
  <c r="G6" i="1"/>
  <c r="D7" i="1"/>
  <c r="D20" i="1"/>
  <c r="D26" i="1"/>
  <c r="D27" i="1"/>
  <c r="D29" i="1"/>
  <c r="D30" i="1"/>
  <c r="D42" i="1"/>
  <c r="D44" i="1"/>
  <c r="D45" i="1"/>
  <c r="D47" i="1"/>
  <c r="D48" i="1"/>
  <c r="D49" i="1"/>
  <c r="D50" i="1"/>
  <c r="D51" i="1"/>
  <c r="D52" i="1"/>
  <c r="D53" i="1"/>
  <c r="D6" i="1"/>
  <c r="D11" i="1" l="1"/>
  <c r="D19" i="1"/>
  <c r="E71" i="1" l="1"/>
  <c r="H5" i="1" l="1"/>
  <c r="G5" i="1"/>
  <c r="D5" i="1"/>
  <c r="E63" i="1"/>
  <c r="E61" i="1" l="1"/>
  <c r="E60" i="1"/>
  <c r="E69" i="1" l="1"/>
  <c r="E66" i="1"/>
  <c r="E67" i="1" s="1"/>
  <c r="E64" i="1"/>
  <c r="E65" i="1" s="1"/>
  <c r="E70" i="1" l="1"/>
  <c r="E68" i="1"/>
</calcChain>
</file>

<file path=xl/sharedStrings.xml><?xml version="1.0" encoding="utf-8"?>
<sst xmlns="http://schemas.openxmlformats.org/spreadsheetml/2006/main" count="43" uniqueCount="30">
  <si>
    <t>STA.</t>
  </si>
  <si>
    <t>SEEDING</t>
  </si>
  <si>
    <t>SQ. YDS.</t>
  </si>
  <si>
    <t>END AREA</t>
  </si>
  <si>
    <t>VOLUME</t>
  </si>
  <si>
    <t>END WIDTH (FT)</t>
  </si>
  <si>
    <t>FILL              (SQ. FT.)</t>
  </si>
  <si>
    <t>ITEM</t>
  </si>
  <si>
    <t>EXCAVATION</t>
  </si>
  <si>
    <t>EMBANKMENT</t>
  </si>
  <si>
    <t>SUBGRADE COMPACTION</t>
  </si>
  <si>
    <t>PROOF ROLLING</t>
  </si>
  <si>
    <t>RECONSTRUCTION OR NEW CONSTRUCTION?</t>
  </si>
  <si>
    <t>RECONSTRUCTION</t>
  </si>
  <si>
    <t>NEW CONSTRUCTION</t>
  </si>
  <si>
    <t>TOPSOIL</t>
  </si>
  <si>
    <t>SOIL ANALYSIS TEST</t>
  </si>
  <si>
    <t>REPAIR SEEDING &amp; MULCHING</t>
  </si>
  <si>
    <t>INTER-SEEDING</t>
  </si>
  <si>
    <t>COMMERCIAL FERTILIZER</t>
  </si>
  <si>
    <t>LIME</t>
  </si>
  <si>
    <t>WATER</t>
  </si>
  <si>
    <t>YES</t>
  </si>
  <si>
    <t>NO</t>
  </si>
  <si>
    <t>PROJECT TO LAST MORE THAN 1 CONSTRUCTION SEASON?</t>
  </si>
  <si>
    <t>MOWING</t>
  </si>
  <si>
    <t>OFTEN NOT REQUIRED ON VERY SHORT PROJECTS, SUCH AS BRIDGE APPROACHES (Designer Note for G112)</t>
  </si>
  <si>
    <t>CUT              (CU YDS)</t>
  </si>
  <si>
    <t>FILL                    (CU YDS)</t>
  </si>
  <si>
    <t>CUT                         (SQ. FT.)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</si>
</sst>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\ &quot;FT&quot;"/>
    <numFmt numFmtId="165" formatCode="0\ &quot;SQ FT&quot;"/>
    <numFmt numFmtId="166" formatCode="0\ &quot;SQ YDS&quot;"/>
    <numFmt numFmtId="167" formatCode="0\ &quot;CU YDS&quot;"/>
    <numFmt numFmtId="168" formatCode="0.0\ &quot;CU YDS&quot;"/>
    <numFmt numFmtId="169" formatCode="0\ &quot;HR&quot;"/>
    <numFmt numFmtId="170" formatCode="0.00\ &quot;ACRES&quot;"/>
    <numFmt numFmtId="171" formatCode="0\ &quot;M. GALLONS&quot;"/>
    <numFmt numFmtId="172" formatCode="0\ &quot;M. SQ FT&quot;"/>
    <numFmt numFmtId="173" formatCode="0.00\ &quot;TONS&quot;"/>
    <numFmt numFmtId="174" formatCode="#000\+00.00"/>
    <numFmt numFmtId="175" formatCode="0.0\ &quot;FT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164" fontId="0" fillId="3" borderId="1" xfId="0" applyNumberFormat="1" applyFill="1" applyBorder="1"/>
    <xf numFmtId="164" fontId="0" fillId="0" borderId="0" xfId="0" applyNumberFormat="1"/>
    <xf numFmtId="165" fontId="0" fillId="3" borderId="1" xfId="0" applyNumberFormat="1" applyFill="1" applyBorder="1"/>
    <xf numFmtId="165" fontId="0" fillId="0" borderId="0" xfId="0" applyNumberFormat="1"/>
    <xf numFmtId="166" fontId="0" fillId="2" borderId="1" xfId="0" applyNumberFormat="1" applyFill="1" applyBorder="1"/>
    <xf numFmtId="166" fontId="0" fillId="0" borderId="0" xfId="0" applyNumberFormat="1"/>
    <xf numFmtId="0" fontId="0" fillId="0" borderId="0" xfId="0" applyFill="1" applyBorder="1"/>
    <xf numFmtId="164" fontId="0" fillId="0" borderId="0" xfId="0" applyNumberFormat="1" applyFill="1" applyBorder="1"/>
    <xf numFmtId="166" fontId="0" fillId="0" borderId="0" xfId="0" applyNumberFormat="1" applyFill="1" applyBorder="1"/>
    <xf numFmtId="165" fontId="0" fillId="0" borderId="0" xfId="0" applyNumberFormat="1" applyFill="1" applyBorder="1"/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166" fontId="0" fillId="0" borderId="1" xfId="0" applyNumberFormat="1" applyBorder="1" applyAlignment="1">
      <alignment horizontal="center" wrapText="1"/>
    </xf>
    <xf numFmtId="165" fontId="0" fillId="0" borderId="1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ill="1" applyBorder="1" applyAlignment="1">
      <alignment horizontal="center" wrapText="1"/>
    </xf>
    <xf numFmtId="164" fontId="0" fillId="0" borderId="0" xfId="0" applyNumberFormat="1" applyFill="1" applyBorder="1" applyAlignment="1">
      <alignment horizontal="center" wrapText="1"/>
    </xf>
    <xf numFmtId="166" fontId="0" fillId="0" borderId="0" xfId="0" applyNumberFormat="1" applyFill="1" applyBorder="1" applyAlignment="1">
      <alignment horizontal="center" wrapText="1"/>
    </xf>
    <xf numFmtId="165" fontId="0" fillId="0" borderId="0" xfId="0" applyNumberFormat="1" applyFill="1" applyBorder="1" applyAlignment="1">
      <alignment horizontal="center" wrapText="1"/>
    </xf>
    <xf numFmtId="167" fontId="0" fillId="0" borderId="0" xfId="0" applyNumberFormat="1"/>
    <xf numFmtId="167" fontId="0" fillId="0" borderId="1" xfId="0" applyNumberFormat="1" applyBorder="1" applyAlignment="1">
      <alignment horizontal="center" wrapText="1"/>
    </xf>
    <xf numFmtId="167" fontId="0" fillId="2" borderId="1" xfId="0" applyNumberFormat="1" applyFill="1" applyBorder="1"/>
    <xf numFmtId="164" fontId="0" fillId="0" borderId="1" xfId="0" applyNumberFormat="1" applyBorder="1"/>
    <xf numFmtId="166" fontId="0" fillId="0" borderId="1" xfId="0" applyNumberFormat="1" applyBorder="1"/>
    <xf numFmtId="165" fontId="0" fillId="0" borderId="1" xfId="0" applyNumberFormat="1" applyBorder="1"/>
    <xf numFmtId="166" fontId="1" fillId="0" borderId="1" xfId="0" applyNumberFormat="1" applyFont="1" applyBorder="1"/>
    <xf numFmtId="167" fontId="1" fillId="0" borderId="1" xfId="0" applyNumberFormat="1" applyFont="1" applyBorder="1"/>
    <xf numFmtId="0" fontId="0" fillId="0" borderId="1" xfId="0" applyBorder="1" applyAlignment="1">
      <alignment horizontal="right"/>
    </xf>
    <xf numFmtId="0" fontId="0" fillId="0" borderId="1" xfId="0" applyNumberFormat="1" applyBorder="1" applyAlignment="1">
      <alignment horizontal="center"/>
    </xf>
    <xf numFmtId="168" fontId="0" fillId="2" borderId="1" xfId="0" applyNumberFormat="1" applyFill="1" applyBorder="1"/>
    <xf numFmtId="166" fontId="0" fillId="3" borderId="1" xfId="0" applyNumberFormat="1" applyFill="1" applyBorder="1"/>
    <xf numFmtId="169" fontId="0" fillId="2" borderId="1" xfId="0" applyNumberFormat="1" applyFill="1" applyBorder="1"/>
    <xf numFmtId="166" fontId="0" fillId="3" borderId="1" xfId="0" applyNumberFormat="1" applyFill="1" applyBorder="1" applyAlignment="1">
      <alignment horizontal="right"/>
    </xf>
    <xf numFmtId="0" fontId="0" fillId="2" borderId="1" xfId="0" applyNumberFormat="1" applyFill="1" applyBorder="1"/>
    <xf numFmtId="170" fontId="0" fillId="2" borderId="1" xfId="0" applyNumberFormat="1" applyFill="1" applyBorder="1"/>
    <xf numFmtId="171" fontId="0" fillId="2" borderId="1" xfId="0" applyNumberFormat="1" applyFill="1" applyBorder="1"/>
    <xf numFmtId="164" fontId="0" fillId="0" borderId="0" xfId="0" applyNumberFormat="1" applyAlignment="1">
      <alignment horizontal="right"/>
    </xf>
    <xf numFmtId="172" fontId="0" fillId="2" borderId="1" xfId="0" applyNumberFormat="1" applyFill="1" applyBorder="1"/>
    <xf numFmtId="173" fontId="0" fillId="2" borderId="1" xfId="0" applyNumberFormat="1" applyFill="1" applyBorder="1"/>
    <xf numFmtId="174" fontId="0" fillId="3" borderId="1" xfId="0" applyNumberFormat="1" applyFill="1" applyBorder="1"/>
    <xf numFmtId="167" fontId="0" fillId="0" borderId="0" xfId="0" applyNumberFormat="1" applyFill="1" applyBorder="1"/>
    <xf numFmtId="2" fontId="0" fillId="0" borderId="0" xfId="0" applyNumberFormat="1"/>
    <xf numFmtId="2" fontId="0" fillId="0" borderId="0" xfId="0" applyNumberFormat="1" applyFill="1" applyBorder="1"/>
    <xf numFmtId="165" fontId="0" fillId="0" borderId="0" xfId="0" applyNumberFormat="1" applyFill="1" applyBorder="1" applyAlignment="1"/>
    <xf numFmtId="0" fontId="0" fillId="0" borderId="0" xfId="0" applyFill="1" applyBorder="1" applyAlignment="1"/>
    <xf numFmtId="164" fontId="0" fillId="0" borderId="0" xfId="0" applyNumberFormat="1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175" fontId="0" fillId="0" borderId="0" xfId="0" applyNumberFormat="1" applyFill="1" applyBorder="1" applyAlignment="1">
      <alignment horizontal="right"/>
    </xf>
    <xf numFmtId="166" fontId="0" fillId="0" borderId="0" xfId="0" applyNumberFormat="1" applyAlignment="1">
      <alignment horizontal="right" wrapText="1"/>
    </xf>
    <xf numFmtId="168" fontId="0" fillId="0" borderId="0" xfId="0" applyNumberFormat="1" applyFill="1" applyBorder="1" applyAlignment="1">
      <alignment horizontal="right"/>
    </xf>
    <xf numFmtId="166" fontId="0" fillId="0" borderId="0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A71"/>
  <sheetViews>
    <sheetView tabSelected="1" zoomScaleNormal="100" workbookViewId="0"/>
  </sheetViews>
  <sheetFormatPr defaultRowHeight="14.4" x14ac:dyDescent="0.3"/>
  <cols>
    <col min="1" max="1" width="12.6640625" customWidth="1"/>
    <col min="2" max="2" width="20.88671875" customWidth="1"/>
    <col min="3" max="3" width="20" style="3" customWidth="1"/>
    <col min="4" max="4" width="28.5546875" style="7" customWidth="1"/>
    <col min="5" max="5" width="15.33203125" style="5" customWidth="1"/>
    <col min="6" max="6" width="10.88671875" style="5" customWidth="1"/>
    <col min="7" max="7" width="12.33203125" style="21" customWidth="1"/>
    <col min="8" max="8" width="12.109375" style="21" customWidth="1"/>
    <col min="9" max="9" width="2.109375" customWidth="1"/>
    <col min="11" max="11" width="11.44140625" customWidth="1"/>
    <col min="12" max="12" width="14" customWidth="1"/>
    <col min="13" max="13" width="2.109375" customWidth="1"/>
    <col min="14" max="14" width="15.33203125" customWidth="1"/>
    <col min="15" max="15" width="13.5546875" customWidth="1"/>
    <col min="16" max="16" width="2.109375" customWidth="1"/>
    <col min="17" max="17" width="11.5546875" customWidth="1"/>
    <col min="18" max="18" width="14.5546875" customWidth="1"/>
    <col min="19" max="19" width="10.6640625" customWidth="1"/>
    <col min="20" max="20" width="9.5546875" customWidth="1"/>
    <col min="21" max="21" width="11.44140625" customWidth="1"/>
  </cols>
  <sheetData>
    <row r="1" spans="2:27" x14ac:dyDescent="0.3">
      <c r="J1" s="8"/>
      <c r="M1" s="8"/>
      <c r="N1" s="8"/>
      <c r="O1" s="8"/>
      <c r="P1" s="8"/>
      <c r="Q1" s="8"/>
      <c r="R1" s="8"/>
      <c r="S1" s="8"/>
      <c r="T1" s="8"/>
      <c r="U1" s="8"/>
      <c r="V1" s="8"/>
      <c r="AA1" t="s">
        <v>13</v>
      </c>
    </row>
    <row r="2" spans="2:27" x14ac:dyDescent="0.3">
      <c r="B2" s="1"/>
      <c r="C2" s="54" t="s">
        <v>1</v>
      </c>
      <c r="D2" s="54"/>
      <c r="E2" s="55" t="s">
        <v>3</v>
      </c>
      <c r="F2" s="55"/>
      <c r="G2" s="56" t="s">
        <v>4</v>
      </c>
      <c r="H2" s="56"/>
      <c r="J2" s="8"/>
      <c r="K2" s="47"/>
      <c r="L2" s="50"/>
      <c r="M2" s="46"/>
      <c r="N2" s="46"/>
      <c r="O2" s="46"/>
      <c r="P2" s="45"/>
      <c r="Q2" s="45"/>
      <c r="R2" s="45"/>
      <c r="S2" s="45"/>
      <c r="T2" s="53"/>
      <c r="U2" s="53"/>
      <c r="V2" s="8"/>
      <c r="AA2" t="s">
        <v>14</v>
      </c>
    </row>
    <row r="3" spans="2:27" s="16" customFormat="1" ht="28.8" x14ac:dyDescent="0.3">
      <c r="B3" s="12" t="s">
        <v>0</v>
      </c>
      <c r="C3" s="13" t="s">
        <v>5</v>
      </c>
      <c r="D3" s="14" t="s">
        <v>2</v>
      </c>
      <c r="E3" s="15" t="s">
        <v>29</v>
      </c>
      <c r="F3" s="15" t="s">
        <v>6</v>
      </c>
      <c r="G3" s="22" t="s">
        <v>27</v>
      </c>
      <c r="H3" s="22" t="s">
        <v>28</v>
      </c>
      <c r="J3" s="17"/>
      <c r="K3" s="48"/>
      <c r="L3" s="51"/>
      <c r="M3" s="18"/>
      <c r="N3" s="18"/>
      <c r="O3" s="19"/>
      <c r="P3" s="20"/>
      <c r="Q3" s="20"/>
      <c r="R3" s="20"/>
      <c r="S3" s="20"/>
      <c r="T3" s="19"/>
      <c r="U3" s="19"/>
      <c r="V3" s="17"/>
      <c r="AA3" s="16" t="s">
        <v>22</v>
      </c>
    </row>
    <row r="4" spans="2:27" x14ac:dyDescent="0.3">
      <c r="B4" s="41">
        <v>10167.11</v>
      </c>
      <c r="C4" s="2"/>
      <c r="D4" s="6"/>
      <c r="E4" s="4"/>
      <c r="F4" s="4"/>
      <c r="G4" s="23"/>
      <c r="H4" s="23"/>
      <c r="J4" s="8"/>
      <c r="K4" s="47"/>
      <c r="L4" s="52"/>
      <c r="M4" s="9"/>
      <c r="O4" s="43"/>
      <c r="P4" s="11"/>
      <c r="Q4" s="42"/>
      <c r="R4" s="42"/>
      <c r="S4" s="11"/>
      <c r="T4" s="10"/>
      <c r="U4" s="10"/>
      <c r="V4" s="8"/>
      <c r="AA4" t="s">
        <v>23</v>
      </c>
    </row>
    <row r="5" spans="2:27" x14ac:dyDescent="0.3">
      <c r="B5" s="41">
        <v>10175</v>
      </c>
      <c r="C5" s="2"/>
      <c r="D5" s="6">
        <f>ROUND((((C5+C4)/2)/9)*(B5-B4), 0)</f>
        <v>0</v>
      </c>
      <c r="E5" s="4"/>
      <c r="F5" s="4"/>
      <c r="G5" s="23">
        <f>ROUND(((((E4+E5)/2)*(B5-B4))/27), 0)</f>
        <v>0</v>
      </c>
      <c r="H5" s="23">
        <f>ROUND(((((F4+F5)/2)*(B5-B4))/27), 0)</f>
        <v>0</v>
      </c>
      <c r="J5" s="8"/>
      <c r="K5" s="49"/>
      <c r="L5" s="52"/>
      <c r="M5" s="9"/>
      <c r="O5" s="44"/>
      <c r="P5" s="11"/>
      <c r="Q5" s="42"/>
      <c r="R5" s="42"/>
      <c r="S5" s="11"/>
      <c r="T5" s="10"/>
      <c r="U5" s="10"/>
      <c r="V5" s="8"/>
    </row>
    <row r="6" spans="2:27" x14ac:dyDescent="0.3">
      <c r="B6" s="41">
        <v>10200</v>
      </c>
      <c r="C6" s="2"/>
      <c r="D6" s="6">
        <f>ROUND(IF(C6="", 0, (((C6+C5)/2)/9)*(B6-B5)), 0)</f>
        <v>0</v>
      </c>
      <c r="E6" s="4"/>
      <c r="F6" s="4"/>
      <c r="G6" s="23">
        <f>ROUND(IF(E6="", 0, ((((E5+E6)/2)*(B6-B5))/27)), 0)</f>
        <v>0</v>
      </c>
      <c r="H6" s="23">
        <f>ROUND(IF(F6="", 0, ((((F5+F6)/2)*(B6-B5))/27)), 0)</f>
        <v>0</v>
      </c>
      <c r="J6" s="8"/>
      <c r="K6" s="49"/>
      <c r="L6" s="52"/>
      <c r="M6" s="9"/>
      <c r="O6" s="44"/>
      <c r="P6" s="11"/>
      <c r="Q6" s="42"/>
      <c r="R6" s="42"/>
      <c r="S6" s="11"/>
      <c r="T6" s="10"/>
      <c r="U6" s="10"/>
      <c r="V6" s="8"/>
    </row>
    <row r="7" spans="2:27" x14ac:dyDescent="0.3">
      <c r="B7" s="41">
        <v>10225</v>
      </c>
      <c r="C7" s="2"/>
      <c r="D7" s="6">
        <f t="shared" ref="D7:D53" si="0">ROUND(IF(C7="", 0, (((C7+C6)/2)/9)*(B7-B6)), 0)</f>
        <v>0</v>
      </c>
      <c r="E7" s="4"/>
      <c r="F7" s="4"/>
      <c r="G7" s="23">
        <f t="shared" ref="G7:G53" si="1">ROUND(IF(E7="", 0, ((((E6+E7)/2)*(B7-B6))/27)), 0)</f>
        <v>0</v>
      </c>
      <c r="H7" s="23">
        <f t="shared" ref="H7:H53" si="2">ROUND(IF(F7="", 0, ((((F6+F7)/2)*(B7-B6))/27)), 0)</f>
        <v>0</v>
      </c>
      <c r="J7" s="8"/>
      <c r="K7" s="49"/>
      <c r="L7" s="52"/>
      <c r="M7" s="9"/>
      <c r="O7" s="44"/>
      <c r="P7" s="11"/>
      <c r="Q7" s="42"/>
      <c r="R7" s="42"/>
      <c r="S7" s="11"/>
      <c r="T7" s="10"/>
      <c r="U7" s="10"/>
      <c r="V7" s="8"/>
    </row>
    <row r="8" spans="2:27" x14ac:dyDescent="0.3">
      <c r="B8" s="41">
        <v>10250</v>
      </c>
      <c r="C8" s="2"/>
      <c r="D8" s="6">
        <f t="shared" si="0"/>
        <v>0</v>
      </c>
      <c r="E8" s="4"/>
      <c r="F8" s="4"/>
      <c r="G8" s="23">
        <f t="shared" si="1"/>
        <v>0</v>
      </c>
      <c r="H8" s="23">
        <f t="shared" si="2"/>
        <v>0</v>
      </c>
      <c r="J8" s="8"/>
      <c r="K8" s="49"/>
      <c r="L8" s="52"/>
      <c r="M8" s="9"/>
      <c r="O8" s="44"/>
      <c r="P8" s="11"/>
      <c r="Q8" s="42"/>
      <c r="R8" s="42"/>
      <c r="S8" s="11"/>
      <c r="T8" s="10"/>
      <c r="U8" s="10"/>
      <c r="V8" s="8"/>
    </row>
    <row r="9" spans="2:27" x14ac:dyDescent="0.3">
      <c r="B9" s="41">
        <v>10275</v>
      </c>
      <c r="C9" s="2"/>
      <c r="D9" s="6">
        <f t="shared" si="0"/>
        <v>0</v>
      </c>
      <c r="E9" s="4"/>
      <c r="F9" s="4"/>
      <c r="G9" s="23">
        <f t="shared" si="1"/>
        <v>0</v>
      </c>
      <c r="H9" s="23">
        <f t="shared" si="2"/>
        <v>0</v>
      </c>
      <c r="J9" s="8"/>
      <c r="K9" s="49"/>
      <c r="L9" s="52"/>
      <c r="M9" s="9"/>
      <c r="O9" s="44"/>
      <c r="P9" s="11"/>
      <c r="Q9" s="42"/>
      <c r="R9" s="42"/>
      <c r="S9" s="11"/>
      <c r="T9" s="10"/>
      <c r="U9" s="10"/>
      <c r="V9" s="8"/>
    </row>
    <row r="10" spans="2:27" x14ac:dyDescent="0.3">
      <c r="B10" s="41">
        <v>10300</v>
      </c>
      <c r="C10" s="2"/>
      <c r="D10" s="6">
        <f t="shared" si="0"/>
        <v>0</v>
      </c>
      <c r="E10" s="4"/>
      <c r="F10" s="4"/>
      <c r="G10" s="23">
        <f t="shared" si="1"/>
        <v>0</v>
      </c>
      <c r="H10" s="23">
        <f t="shared" si="2"/>
        <v>0</v>
      </c>
      <c r="J10" s="8"/>
      <c r="K10" s="49"/>
      <c r="L10" s="52"/>
      <c r="M10" s="9"/>
      <c r="O10" s="44"/>
      <c r="P10" s="11"/>
      <c r="Q10" s="42"/>
      <c r="R10" s="42"/>
      <c r="S10" s="11"/>
      <c r="T10" s="10"/>
      <c r="U10" s="10"/>
      <c r="V10" s="8"/>
    </row>
    <row r="11" spans="2:27" x14ac:dyDescent="0.3">
      <c r="B11" s="41">
        <v>10325</v>
      </c>
      <c r="C11" s="2"/>
      <c r="D11" s="6">
        <f t="shared" si="0"/>
        <v>0</v>
      </c>
      <c r="E11" s="4"/>
      <c r="F11" s="4"/>
      <c r="G11" s="23">
        <f t="shared" si="1"/>
        <v>0</v>
      </c>
      <c r="H11" s="23">
        <f t="shared" si="2"/>
        <v>0</v>
      </c>
      <c r="J11" s="8"/>
      <c r="K11" s="49"/>
      <c r="L11" s="52"/>
      <c r="M11" s="9"/>
      <c r="O11" s="44"/>
      <c r="P11" s="11"/>
      <c r="Q11" s="42"/>
      <c r="R11" s="42"/>
      <c r="S11" s="11"/>
      <c r="T11" s="10"/>
      <c r="U11" s="10"/>
      <c r="V11" s="8"/>
    </row>
    <row r="12" spans="2:27" x14ac:dyDescent="0.3">
      <c r="B12" s="41">
        <v>10350</v>
      </c>
      <c r="C12" s="2"/>
      <c r="D12" s="6">
        <f t="shared" si="0"/>
        <v>0</v>
      </c>
      <c r="E12" s="4"/>
      <c r="F12" s="4"/>
      <c r="G12" s="23">
        <f t="shared" si="1"/>
        <v>0</v>
      </c>
      <c r="H12" s="23">
        <f t="shared" si="2"/>
        <v>0</v>
      </c>
      <c r="J12" s="8"/>
      <c r="K12" s="49"/>
      <c r="L12" s="52"/>
      <c r="M12" s="9"/>
      <c r="O12" s="44"/>
      <c r="P12" s="11"/>
      <c r="Q12" s="42"/>
      <c r="R12" s="42"/>
      <c r="S12" s="11"/>
      <c r="T12" s="10"/>
      <c r="U12" s="10"/>
      <c r="V12" s="8"/>
    </row>
    <row r="13" spans="2:27" x14ac:dyDescent="0.3">
      <c r="B13" s="41">
        <v>10375</v>
      </c>
      <c r="C13" s="2"/>
      <c r="D13" s="6">
        <f t="shared" si="0"/>
        <v>0</v>
      </c>
      <c r="E13" s="4"/>
      <c r="F13" s="4"/>
      <c r="G13" s="23">
        <f t="shared" si="1"/>
        <v>0</v>
      </c>
      <c r="H13" s="23">
        <f t="shared" si="2"/>
        <v>0</v>
      </c>
      <c r="J13" s="8"/>
      <c r="K13" s="49"/>
      <c r="L13" s="52"/>
      <c r="M13" s="9"/>
      <c r="O13" s="44"/>
      <c r="P13" s="11"/>
      <c r="Q13" s="42"/>
      <c r="R13" s="42"/>
      <c r="S13" s="11"/>
      <c r="T13" s="10"/>
      <c r="U13" s="10"/>
      <c r="V13" s="8"/>
    </row>
    <row r="14" spans="2:27" x14ac:dyDescent="0.3">
      <c r="B14" s="41">
        <v>10400</v>
      </c>
      <c r="C14" s="2"/>
      <c r="D14" s="6">
        <f t="shared" si="0"/>
        <v>0</v>
      </c>
      <c r="E14" s="4"/>
      <c r="F14" s="4"/>
      <c r="G14" s="23">
        <f t="shared" si="1"/>
        <v>0</v>
      </c>
      <c r="H14" s="23">
        <f t="shared" si="2"/>
        <v>0</v>
      </c>
      <c r="J14" s="8"/>
      <c r="K14" s="49"/>
      <c r="L14" s="52"/>
      <c r="M14" s="9"/>
      <c r="O14" s="44"/>
      <c r="P14" s="11"/>
      <c r="Q14" s="42"/>
      <c r="R14" s="42"/>
      <c r="S14" s="11"/>
      <c r="T14" s="10"/>
      <c r="U14" s="10"/>
      <c r="V14" s="8"/>
    </row>
    <row r="15" spans="2:27" x14ac:dyDescent="0.3">
      <c r="B15" s="41">
        <v>10425</v>
      </c>
      <c r="C15" s="2"/>
      <c r="D15" s="6">
        <f t="shared" si="0"/>
        <v>0</v>
      </c>
      <c r="E15" s="4"/>
      <c r="F15" s="4"/>
      <c r="G15" s="23">
        <f t="shared" si="1"/>
        <v>0</v>
      </c>
      <c r="H15" s="23">
        <f t="shared" si="2"/>
        <v>0</v>
      </c>
      <c r="J15" s="8"/>
      <c r="K15" s="49"/>
      <c r="L15" s="52"/>
      <c r="M15" s="9"/>
      <c r="O15" s="44"/>
      <c r="P15" s="11"/>
      <c r="Q15" s="42"/>
      <c r="R15" s="42"/>
      <c r="S15" s="11"/>
      <c r="T15" s="10"/>
      <c r="U15" s="10"/>
      <c r="V15" s="8"/>
    </row>
    <row r="16" spans="2:27" x14ac:dyDescent="0.3">
      <c r="B16" s="41">
        <v>10450</v>
      </c>
      <c r="C16" s="2"/>
      <c r="D16" s="6">
        <f t="shared" si="0"/>
        <v>0</v>
      </c>
      <c r="E16" s="4"/>
      <c r="F16" s="4"/>
      <c r="G16" s="23">
        <f t="shared" si="1"/>
        <v>0</v>
      </c>
      <c r="H16" s="23">
        <f t="shared" si="2"/>
        <v>0</v>
      </c>
      <c r="J16" s="8"/>
      <c r="K16" s="49"/>
      <c r="L16" s="52"/>
      <c r="M16" s="9"/>
      <c r="O16" s="44"/>
      <c r="P16" s="11"/>
      <c r="Q16" s="42"/>
      <c r="R16" s="42"/>
      <c r="S16" s="11"/>
      <c r="T16" s="10"/>
      <c r="U16" s="10"/>
      <c r="V16" s="8"/>
    </row>
    <row r="17" spans="2:22" x14ac:dyDescent="0.3">
      <c r="B17" s="41">
        <v>10475</v>
      </c>
      <c r="C17" s="2"/>
      <c r="D17" s="6">
        <f t="shared" si="0"/>
        <v>0</v>
      </c>
      <c r="E17" s="4"/>
      <c r="F17" s="4"/>
      <c r="G17" s="23">
        <f t="shared" si="1"/>
        <v>0</v>
      </c>
      <c r="H17" s="23">
        <f t="shared" si="2"/>
        <v>0</v>
      </c>
      <c r="J17" s="8"/>
      <c r="K17" s="49"/>
      <c r="L17" s="52"/>
      <c r="M17" s="9"/>
      <c r="O17" s="44"/>
      <c r="P17" s="11"/>
      <c r="Q17" s="42"/>
      <c r="R17" s="42"/>
      <c r="S17" s="11"/>
      <c r="T17" s="10"/>
      <c r="U17" s="10"/>
      <c r="V17" s="8"/>
    </row>
    <row r="18" spans="2:22" x14ac:dyDescent="0.3">
      <c r="B18" s="41">
        <v>10500</v>
      </c>
      <c r="C18" s="2"/>
      <c r="D18" s="6">
        <f t="shared" si="0"/>
        <v>0</v>
      </c>
      <c r="E18" s="4"/>
      <c r="F18" s="4"/>
      <c r="G18" s="23">
        <f t="shared" si="1"/>
        <v>0</v>
      </c>
      <c r="H18" s="23">
        <f t="shared" si="2"/>
        <v>0</v>
      </c>
      <c r="J18" s="8"/>
      <c r="K18" s="49"/>
      <c r="L18" s="52"/>
      <c r="M18" s="9"/>
      <c r="O18" s="44"/>
      <c r="P18" s="11"/>
      <c r="Q18" s="42"/>
      <c r="R18" s="42"/>
      <c r="S18" s="11"/>
      <c r="T18" s="10"/>
      <c r="U18" s="10"/>
      <c r="V18" s="8"/>
    </row>
    <row r="19" spans="2:22" x14ac:dyDescent="0.3">
      <c r="B19" s="41">
        <v>10507.6</v>
      </c>
      <c r="C19" s="2"/>
      <c r="D19" s="6">
        <f t="shared" si="0"/>
        <v>0</v>
      </c>
      <c r="E19" s="4"/>
      <c r="F19" s="4"/>
      <c r="G19" s="23">
        <f t="shared" si="1"/>
        <v>0</v>
      </c>
      <c r="H19" s="23">
        <f t="shared" si="2"/>
        <v>0</v>
      </c>
      <c r="J19" s="8"/>
      <c r="K19" s="49"/>
      <c r="L19" s="52"/>
      <c r="M19" s="9"/>
      <c r="O19" s="44"/>
      <c r="P19" s="11"/>
      <c r="Q19" s="42"/>
      <c r="R19" s="42"/>
      <c r="S19" s="11"/>
      <c r="T19" s="10"/>
      <c r="U19" s="10"/>
      <c r="V19" s="8"/>
    </row>
    <row r="20" spans="2:22" x14ac:dyDescent="0.3">
      <c r="B20" s="41">
        <v>10525</v>
      </c>
      <c r="C20" s="2"/>
      <c r="D20" s="6">
        <f t="shared" si="0"/>
        <v>0</v>
      </c>
      <c r="E20" s="4"/>
      <c r="F20" s="4"/>
      <c r="G20" s="23">
        <f t="shared" si="1"/>
        <v>0</v>
      </c>
      <c r="H20" s="23">
        <f t="shared" si="2"/>
        <v>0</v>
      </c>
      <c r="J20" s="8"/>
      <c r="K20" s="49"/>
      <c r="L20" s="52"/>
      <c r="M20" s="9"/>
      <c r="O20" s="44"/>
      <c r="P20" s="11"/>
      <c r="Q20" s="42"/>
      <c r="R20" s="42"/>
      <c r="S20" s="11"/>
      <c r="T20" s="10"/>
      <c r="U20" s="10"/>
      <c r="V20" s="8"/>
    </row>
    <row r="21" spans="2:22" x14ac:dyDescent="0.3">
      <c r="B21" s="41">
        <v>10550</v>
      </c>
      <c r="C21" s="2"/>
      <c r="D21" s="6">
        <f t="shared" si="0"/>
        <v>0</v>
      </c>
      <c r="E21" s="4"/>
      <c r="F21" s="4"/>
      <c r="G21" s="23">
        <f t="shared" si="1"/>
        <v>0</v>
      </c>
      <c r="H21" s="23">
        <f t="shared" si="2"/>
        <v>0</v>
      </c>
      <c r="J21" s="8"/>
      <c r="K21" s="49"/>
      <c r="L21" s="52"/>
      <c r="M21" s="9"/>
      <c r="O21" s="44"/>
      <c r="P21" s="11"/>
      <c r="Q21" s="42"/>
      <c r="R21" s="42"/>
      <c r="S21" s="11"/>
      <c r="T21" s="10"/>
      <c r="U21" s="10"/>
      <c r="V21" s="8"/>
    </row>
    <row r="22" spans="2:22" x14ac:dyDescent="0.3">
      <c r="B22" s="41">
        <v>10553</v>
      </c>
      <c r="C22" s="2"/>
      <c r="D22" s="6">
        <f t="shared" si="0"/>
        <v>0</v>
      </c>
      <c r="E22" s="4"/>
      <c r="F22" s="4"/>
      <c r="G22" s="23">
        <f t="shared" ref="G22" si="3">ROUND(IF(E22="", 0, ((((E21+E22)/2)*(B22-B21))/27)), 0)</f>
        <v>0</v>
      </c>
      <c r="H22" s="23">
        <f t="shared" ref="H22" si="4">ROUND(IF(F22="", 0, ((((F21+F22)/2)*(B22-B21))/27)), 0)</f>
        <v>0</v>
      </c>
      <c r="J22" s="8"/>
      <c r="K22" s="49"/>
      <c r="L22" s="52"/>
      <c r="M22" s="9"/>
      <c r="O22" s="44"/>
      <c r="P22" s="11"/>
      <c r="Q22" s="42"/>
      <c r="R22" s="42"/>
      <c r="S22" s="11"/>
      <c r="T22" s="10"/>
      <c r="U22" s="10"/>
      <c r="V22" s="8"/>
    </row>
    <row r="23" spans="2:22" x14ac:dyDescent="0.3">
      <c r="B23" s="41">
        <v>10575</v>
      </c>
      <c r="C23" s="2"/>
      <c r="D23" s="6">
        <f>ROUND(IF(C23="", 0, (((C23+C22)/2)/9)*(B23-B22)), 0)</f>
        <v>0</v>
      </c>
      <c r="E23" s="4"/>
      <c r="F23" s="4"/>
      <c r="G23" s="23">
        <f>ROUND(IF(E23="", 0, ((((E22+E23)/2)*(B23-B22))/27)), 0)</f>
        <v>0</v>
      </c>
      <c r="H23" s="23">
        <f>ROUND(IF(F23="", 0, ((((F22+F23)/2)*(B23-B22))/27)), 0)</f>
        <v>0</v>
      </c>
      <c r="J23" s="8"/>
      <c r="K23" s="49"/>
      <c r="L23" s="52"/>
      <c r="M23" s="9"/>
      <c r="O23" s="44"/>
      <c r="P23" s="11"/>
      <c r="Q23" s="42"/>
      <c r="R23" s="42"/>
      <c r="S23" s="11"/>
      <c r="T23" s="10"/>
      <c r="U23" s="10"/>
      <c r="V23" s="8"/>
    </row>
    <row r="24" spans="2:22" x14ac:dyDescent="0.3">
      <c r="B24" s="41">
        <v>10582.99</v>
      </c>
      <c r="C24" s="2"/>
      <c r="D24" s="6">
        <f t="shared" si="0"/>
        <v>0</v>
      </c>
      <c r="E24" s="4"/>
      <c r="F24" s="4"/>
      <c r="G24" s="23">
        <f t="shared" si="1"/>
        <v>0</v>
      </c>
      <c r="H24" s="23">
        <f t="shared" si="2"/>
        <v>0</v>
      </c>
      <c r="J24" s="8"/>
      <c r="K24" s="9"/>
      <c r="L24" s="9"/>
      <c r="M24" s="9"/>
      <c r="N24" s="9"/>
      <c r="O24" s="43"/>
      <c r="P24" s="11"/>
      <c r="Q24" s="10"/>
      <c r="R24" s="10"/>
      <c r="S24" s="11"/>
      <c r="T24" s="10"/>
      <c r="U24" s="10"/>
      <c r="V24" s="8"/>
    </row>
    <row r="25" spans="2:22" x14ac:dyDescent="0.3">
      <c r="B25" s="41">
        <v>10600</v>
      </c>
      <c r="C25" s="2"/>
      <c r="D25" s="6">
        <f t="shared" si="0"/>
        <v>0</v>
      </c>
      <c r="E25" s="4"/>
      <c r="F25" s="4"/>
      <c r="G25" s="23">
        <f t="shared" si="1"/>
        <v>0</v>
      </c>
      <c r="H25" s="23">
        <f t="shared" si="2"/>
        <v>0</v>
      </c>
      <c r="J25" s="8"/>
      <c r="K25" s="9"/>
      <c r="L25" s="9"/>
      <c r="M25" s="9"/>
      <c r="O25" s="10"/>
      <c r="P25" s="11"/>
      <c r="Q25" s="11"/>
      <c r="R25" s="11"/>
      <c r="S25" s="11"/>
      <c r="T25" s="10"/>
      <c r="U25" s="10"/>
      <c r="V25" s="8"/>
    </row>
    <row r="26" spans="2:22" x14ac:dyDescent="0.3">
      <c r="B26" s="41">
        <v>10610.82</v>
      </c>
      <c r="C26" s="2"/>
      <c r="D26" s="6">
        <f t="shared" si="0"/>
        <v>0</v>
      </c>
      <c r="E26" s="4"/>
      <c r="F26" s="4"/>
      <c r="G26" s="23">
        <f t="shared" si="1"/>
        <v>0</v>
      </c>
      <c r="H26" s="23">
        <f t="shared" si="2"/>
        <v>0</v>
      </c>
      <c r="J26" s="8"/>
      <c r="K26" s="9"/>
      <c r="L26" s="9"/>
      <c r="M26" s="9"/>
      <c r="N26" s="9"/>
      <c r="O26" s="9"/>
      <c r="P26" s="11"/>
      <c r="Q26" s="11"/>
      <c r="R26" s="11"/>
      <c r="S26" s="11"/>
      <c r="T26" s="10"/>
      <c r="U26" s="10"/>
      <c r="V26" s="8"/>
    </row>
    <row r="27" spans="2:22" x14ac:dyDescent="0.3">
      <c r="B27" s="41">
        <v>10622</v>
      </c>
      <c r="C27" s="2"/>
      <c r="D27" s="6">
        <f t="shared" si="0"/>
        <v>0</v>
      </c>
      <c r="E27" s="4"/>
      <c r="F27" s="4"/>
      <c r="G27" s="23">
        <f t="shared" si="1"/>
        <v>0</v>
      </c>
      <c r="H27" s="23">
        <f t="shared" si="2"/>
        <v>0</v>
      </c>
      <c r="J27" s="8"/>
      <c r="K27" s="9"/>
      <c r="L27" s="9"/>
      <c r="M27" s="9"/>
      <c r="N27" s="9"/>
      <c r="O27" s="10"/>
      <c r="P27" s="11"/>
      <c r="Q27" s="11"/>
      <c r="R27" s="11"/>
      <c r="S27" s="11"/>
      <c r="T27" s="10"/>
      <c r="U27" s="10"/>
    </row>
    <row r="28" spans="2:22" x14ac:dyDescent="0.3">
      <c r="B28" s="41">
        <v>10625</v>
      </c>
      <c r="C28" s="2"/>
      <c r="D28" s="6">
        <f t="shared" si="0"/>
        <v>0</v>
      </c>
      <c r="E28" s="4"/>
      <c r="F28" s="4"/>
      <c r="G28" s="23">
        <f t="shared" si="1"/>
        <v>0</v>
      </c>
      <c r="H28" s="23">
        <f t="shared" si="2"/>
        <v>0</v>
      </c>
      <c r="J28" s="8"/>
      <c r="K28" s="9"/>
      <c r="L28" s="9"/>
      <c r="M28" s="9"/>
      <c r="P28" s="11"/>
      <c r="Q28" s="11"/>
      <c r="R28" s="11"/>
      <c r="S28" s="11"/>
      <c r="T28" s="10"/>
      <c r="U28" s="10"/>
    </row>
    <row r="29" spans="2:22" x14ac:dyDescent="0.3">
      <c r="B29" s="41">
        <v>10631.88</v>
      </c>
      <c r="C29" s="2"/>
      <c r="D29" s="6">
        <f t="shared" si="0"/>
        <v>0</v>
      </c>
      <c r="E29" s="4"/>
      <c r="F29" s="4"/>
      <c r="G29" s="23">
        <f t="shared" si="1"/>
        <v>0</v>
      </c>
      <c r="H29" s="23">
        <f t="shared" si="2"/>
        <v>0</v>
      </c>
      <c r="J29" s="8"/>
      <c r="K29" s="9"/>
      <c r="L29" s="9"/>
      <c r="M29" s="9"/>
      <c r="N29" s="9"/>
      <c r="O29" s="10"/>
      <c r="P29" s="11"/>
      <c r="Q29" s="11"/>
      <c r="R29" s="11"/>
      <c r="S29" s="11"/>
      <c r="T29" s="10"/>
      <c r="U29" s="10"/>
    </row>
    <row r="30" spans="2:22" x14ac:dyDescent="0.3">
      <c r="B30" s="41">
        <v>10650</v>
      </c>
      <c r="C30" s="2"/>
      <c r="D30" s="6">
        <f t="shared" si="0"/>
        <v>0</v>
      </c>
      <c r="E30" s="4"/>
      <c r="F30" s="4"/>
      <c r="G30" s="23">
        <f t="shared" si="1"/>
        <v>0</v>
      </c>
      <c r="H30" s="23">
        <f t="shared" si="2"/>
        <v>0</v>
      </c>
      <c r="J30" s="8"/>
      <c r="K30" s="9"/>
      <c r="L30" s="9"/>
      <c r="M30" s="9"/>
      <c r="N30" s="9"/>
      <c r="O30" s="10"/>
      <c r="P30" s="11"/>
      <c r="Q30" s="11"/>
      <c r="R30" s="11"/>
      <c r="S30" s="11"/>
      <c r="T30" s="10"/>
      <c r="U30" s="10"/>
    </row>
    <row r="31" spans="2:22" x14ac:dyDescent="0.3">
      <c r="B31" s="41">
        <v>10675</v>
      </c>
      <c r="C31" s="2"/>
      <c r="D31" s="6">
        <f t="shared" si="0"/>
        <v>0</v>
      </c>
      <c r="E31" s="4"/>
      <c r="F31" s="4"/>
      <c r="G31" s="23">
        <f t="shared" si="1"/>
        <v>0</v>
      </c>
      <c r="H31" s="23">
        <f t="shared" si="2"/>
        <v>0</v>
      </c>
      <c r="J31" s="8"/>
      <c r="K31" s="9"/>
      <c r="L31" s="9"/>
      <c r="M31" s="9"/>
      <c r="N31" s="9"/>
      <c r="O31" s="10"/>
      <c r="P31" s="11"/>
      <c r="Q31" s="11"/>
      <c r="R31" s="11"/>
      <c r="S31" s="11"/>
      <c r="T31" s="10"/>
      <c r="U31" s="10"/>
    </row>
    <row r="32" spans="2:22" x14ac:dyDescent="0.3">
      <c r="B32" s="41">
        <v>10680</v>
      </c>
      <c r="C32" s="2"/>
      <c r="D32" s="6">
        <f t="shared" si="0"/>
        <v>0</v>
      </c>
      <c r="E32" s="4"/>
      <c r="F32" s="4"/>
      <c r="G32" s="23">
        <f t="shared" ref="G32" si="5">ROUND(IF(E32="", 0, ((((E31+E32)/2)*(B32-B31))/27)), 0)</f>
        <v>0</v>
      </c>
      <c r="H32" s="23">
        <f t="shared" ref="H32" si="6">ROUND(IF(F32="", 0, ((((F31+F32)/2)*(B32-B31))/27)), 0)</f>
        <v>0</v>
      </c>
      <c r="J32" s="8"/>
      <c r="K32" s="9"/>
      <c r="L32" s="9"/>
      <c r="M32" s="9"/>
      <c r="N32" s="9"/>
      <c r="O32" s="10"/>
      <c r="P32" s="11"/>
      <c r="Q32" s="11"/>
      <c r="R32" s="11"/>
      <c r="S32" s="11"/>
      <c r="T32" s="10"/>
      <c r="U32" s="10"/>
    </row>
    <row r="33" spans="2:21" x14ac:dyDescent="0.3">
      <c r="B33" s="41">
        <v>10694.38</v>
      </c>
      <c r="C33" s="2"/>
      <c r="D33" s="6">
        <f>ROUND(IF(C33="", 0, (((C33+C32)/2)/9)*(B33-B32)), 0)</f>
        <v>0</v>
      </c>
      <c r="E33" s="4"/>
      <c r="F33" s="4"/>
      <c r="G33" s="23">
        <f>ROUND(IF(E33="", 0, ((((E32+E33)/2)*(B33-B32))/27)), 0)</f>
        <v>0</v>
      </c>
      <c r="H33" s="23">
        <f>ROUND(IF(F33="", 0, ((((F32+F33)/2)*(B33-B32))/27)), 0)</f>
        <v>0</v>
      </c>
      <c r="J33" s="8"/>
      <c r="K33" s="9"/>
      <c r="L33" s="9"/>
      <c r="M33" s="9"/>
      <c r="N33" s="9"/>
      <c r="O33" s="10"/>
      <c r="P33" s="11"/>
      <c r="Q33" s="11"/>
      <c r="R33" s="11"/>
      <c r="S33" s="11"/>
      <c r="T33" s="10"/>
      <c r="U33" s="10"/>
    </row>
    <row r="34" spans="2:21" x14ac:dyDescent="0.3">
      <c r="B34" s="41">
        <v>10700</v>
      </c>
      <c r="C34" s="2"/>
      <c r="D34" s="6">
        <f t="shared" si="0"/>
        <v>0</v>
      </c>
      <c r="E34" s="4"/>
      <c r="F34" s="4"/>
      <c r="G34" s="23">
        <f t="shared" si="1"/>
        <v>0</v>
      </c>
      <c r="H34" s="23">
        <f t="shared" si="2"/>
        <v>0</v>
      </c>
      <c r="J34" s="8"/>
      <c r="K34" s="9"/>
      <c r="L34" s="9"/>
      <c r="M34" s="9"/>
      <c r="N34" s="9"/>
      <c r="O34" s="10"/>
      <c r="P34" s="11"/>
      <c r="Q34" s="11"/>
      <c r="R34" s="11"/>
      <c r="S34" s="11"/>
      <c r="T34" s="10"/>
      <c r="U34" s="10"/>
    </row>
    <row r="35" spans="2:21" x14ac:dyDescent="0.3">
      <c r="B35" s="41">
        <v>10708.22</v>
      </c>
      <c r="C35" s="2"/>
      <c r="D35" s="6">
        <f t="shared" si="0"/>
        <v>0</v>
      </c>
      <c r="E35" s="4"/>
      <c r="F35" s="4"/>
      <c r="G35" s="23">
        <f t="shared" si="1"/>
        <v>0</v>
      </c>
      <c r="H35" s="23">
        <f t="shared" si="2"/>
        <v>0</v>
      </c>
      <c r="J35" s="8"/>
      <c r="K35" s="9"/>
      <c r="L35" s="9"/>
      <c r="M35" s="9"/>
      <c r="N35" s="9"/>
      <c r="O35" s="10"/>
      <c r="P35" s="11"/>
      <c r="Q35" s="11"/>
      <c r="R35" s="11"/>
      <c r="S35" s="11"/>
      <c r="T35" s="10"/>
      <c r="U35" s="10"/>
    </row>
    <row r="36" spans="2:21" x14ac:dyDescent="0.3">
      <c r="B36" s="41">
        <v>10725</v>
      </c>
      <c r="C36" s="2"/>
      <c r="D36" s="6">
        <f t="shared" si="0"/>
        <v>0</v>
      </c>
      <c r="E36" s="4"/>
      <c r="F36" s="4"/>
      <c r="G36" s="23">
        <f t="shared" si="1"/>
        <v>0</v>
      </c>
      <c r="H36" s="23">
        <f t="shared" si="2"/>
        <v>0</v>
      </c>
      <c r="J36" s="8"/>
      <c r="K36" s="9"/>
      <c r="L36" s="9"/>
      <c r="M36" s="9"/>
      <c r="N36" s="9"/>
      <c r="O36" s="10"/>
      <c r="P36" s="11"/>
      <c r="Q36" s="11"/>
      <c r="R36" s="11"/>
      <c r="S36" s="11"/>
      <c r="T36" s="10"/>
      <c r="U36" s="10"/>
    </row>
    <row r="37" spans="2:21" x14ac:dyDescent="0.3">
      <c r="B37" s="41">
        <v>10750</v>
      </c>
      <c r="C37" s="2"/>
      <c r="D37" s="6">
        <f t="shared" si="0"/>
        <v>0</v>
      </c>
      <c r="E37" s="4"/>
      <c r="F37" s="4"/>
      <c r="G37" s="23">
        <f t="shared" si="1"/>
        <v>0</v>
      </c>
      <c r="H37" s="23">
        <f t="shared" si="2"/>
        <v>0</v>
      </c>
      <c r="J37" s="8"/>
      <c r="K37" s="9"/>
      <c r="L37" s="9"/>
      <c r="M37" s="9"/>
      <c r="N37" s="9"/>
      <c r="O37" s="10"/>
      <c r="P37" s="11"/>
      <c r="Q37" s="11"/>
      <c r="R37" s="11"/>
      <c r="S37" s="11"/>
      <c r="T37" s="10"/>
      <c r="U37" s="10"/>
    </row>
    <row r="38" spans="2:21" x14ac:dyDescent="0.3">
      <c r="B38" s="41">
        <v>10775</v>
      </c>
      <c r="C38" s="2"/>
      <c r="D38" s="6">
        <f t="shared" si="0"/>
        <v>0</v>
      </c>
      <c r="E38" s="4"/>
      <c r="F38" s="4"/>
      <c r="G38" s="23">
        <f t="shared" si="1"/>
        <v>0</v>
      </c>
      <c r="H38" s="23">
        <f t="shared" si="2"/>
        <v>0</v>
      </c>
      <c r="J38" s="8"/>
      <c r="K38" s="9"/>
      <c r="L38" s="9"/>
      <c r="M38" s="9"/>
      <c r="N38" s="9"/>
      <c r="O38" s="10"/>
      <c r="P38" s="11"/>
      <c r="Q38" s="11"/>
      <c r="R38" s="11"/>
      <c r="S38" s="11"/>
      <c r="T38" s="10"/>
      <c r="U38" s="10"/>
    </row>
    <row r="39" spans="2:21" x14ac:dyDescent="0.3">
      <c r="B39" s="41">
        <v>10800</v>
      </c>
      <c r="C39" s="2"/>
      <c r="D39" s="6">
        <f t="shared" si="0"/>
        <v>0</v>
      </c>
      <c r="E39" s="4"/>
      <c r="F39" s="4"/>
      <c r="G39" s="23">
        <f t="shared" si="1"/>
        <v>0</v>
      </c>
      <c r="H39" s="23">
        <f t="shared" si="2"/>
        <v>0</v>
      </c>
      <c r="J39" s="8"/>
      <c r="K39" s="9"/>
      <c r="L39" s="9"/>
      <c r="M39" s="9"/>
      <c r="N39" s="9"/>
      <c r="O39" s="10"/>
      <c r="P39" s="11"/>
      <c r="Q39" s="11"/>
      <c r="R39" s="11"/>
      <c r="S39" s="11"/>
      <c r="T39" s="10"/>
      <c r="U39" s="10"/>
    </row>
    <row r="40" spans="2:21" x14ac:dyDescent="0.3">
      <c r="B40" s="41">
        <v>10825</v>
      </c>
      <c r="C40" s="2"/>
      <c r="D40" s="6">
        <f t="shared" si="0"/>
        <v>0</v>
      </c>
      <c r="E40" s="4"/>
      <c r="F40" s="4"/>
      <c r="G40" s="23">
        <f t="shared" si="1"/>
        <v>0</v>
      </c>
      <c r="H40" s="23">
        <f t="shared" si="2"/>
        <v>0</v>
      </c>
      <c r="J40" s="8"/>
      <c r="K40" s="9"/>
      <c r="L40" s="9"/>
      <c r="M40" s="9"/>
      <c r="N40" s="9"/>
      <c r="O40" s="10"/>
      <c r="P40" s="11"/>
      <c r="Q40" s="11"/>
      <c r="R40" s="11"/>
      <c r="S40" s="11"/>
      <c r="T40" s="10"/>
      <c r="U40" s="10"/>
    </row>
    <row r="41" spans="2:21" x14ac:dyDescent="0.3">
      <c r="B41" s="41">
        <v>10850</v>
      </c>
      <c r="C41" s="2"/>
      <c r="D41" s="6">
        <f t="shared" si="0"/>
        <v>0</v>
      </c>
      <c r="E41" s="4"/>
      <c r="F41" s="4"/>
      <c r="G41" s="23">
        <f t="shared" si="1"/>
        <v>0</v>
      </c>
      <c r="H41" s="23">
        <f t="shared" si="2"/>
        <v>0</v>
      </c>
      <c r="J41" s="8"/>
      <c r="K41" s="9"/>
      <c r="L41" s="9"/>
      <c r="M41" s="9"/>
      <c r="N41" s="9"/>
      <c r="O41" s="10"/>
      <c r="P41" s="11"/>
      <c r="Q41" s="11"/>
      <c r="R41" s="11"/>
      <c r="S41" s="11"/>
      <c r="T41" s="10"/>
      <c r="U41" s="10"/>
    </row>
    <row r="42" spans="2:21" x14ac:dyDescent="0.3">
      <c r="B42" s="41">
        <v>10875</v>
      </c>
      <c r="C42" s="2"/>
      <c r="D42" s="6">
        <f t="shared" si="0"/>
        <v>0</v>
      </c>
      <c r="E42" s="4"/>
      <c r="F42" s="4"/>
      <c r="G42" s="23">
        <f t="shared" si="1"/>
        <v>0</v>
      </c>
      <c r="H42" s="23">
        <f t="shared" si="2"/>
        <v>0</v>
      </c>
      <c r="J42" s="8"/>
      <c r="K42" s="9"/>
      <c r="L42" s="9"/>
      <c r="M42" s="9"/>
      <c r="N42" s="9"/>
      <c r="O42" s="10"/>
      <c r="P42" s="11"/>
      <c r="Q42" s="11"/>
      <c r="R42" s="11"/>
      <c r="S42" s="11"/>
      <c r="T42" s="10"/>
      <c r="U42" s="10"/>
    </row>
    <row r="43" spans="2:21" x14ac:dyDescent="0.3">
      <c r="B43" s="41">
        <v>10900</v>
      </c>
      <c r="C43" s="2"/>
      <c r="D43" s="6">
        <f t="shared" si="0"/>
        <v>0</v>
      </c>
      <c r="E43" s="4"/>
      <c r="F43" s="4"/>
      <c r="G43" s="23">
        <f t="shared" si="1"/>
        <v>0</v>
      </c>
      <c r="H43" s="23">
        <f t="shared" si="2"/>
        <v>0</v>
      </c>
      <c r="J43" s="8"/>
      <c r="K43" s="9"/>
      <c r="L43" s="9"/>
      <c r="M43" s="9"/>
      <c r="N43" s="9"/>
      <c r="O43" s="10"/>
      <c r="P43" s="11"/>
      <c r="Q43" s="11"/>
      <c r="R43" s="11"/>
      <c r="S43" s="11"/>
      <c r="T43" s="10"/>
      <c r="U43" s="10"/>
    </row>
    <row r="44" spans="2:21" x14ac:dyDescent="0.3">
      <c r="B44" s="41">
        <v>10925</v>
      </c>
      <c r="C44" s="2"/>
      <c r="D44" s="6">
        <f t="shared" si="0"/>
        <v>0</v>
      </c>
      <c r="E44" s="4"/>
      <c r="F44" s="4"/>
      <c r="G44" s="23">
        <f t="shared" si="1"/>
        <v>0</v>
      </c>
      <c r="H44" s="23">
        <f t="shared" si="2"/>
        <v>0</v>
      </c>
      <c r="J44" s="8"/>
      <c r="K44" s="9"/>
      <c r="L44" s="9"/>
      <c r="M44" s="9"/>
      <c r="N44" s="9"/>
      <c r="O44" s="10"/>
      <c r="P44" s="11"/>
      <c r="Q44" s="11"/>
      <c r="R44" s="11"/>
      <c r="S44" s="11"/>
      <c r="T44" s="10"/>
      <c r="U44" s="10"/>
    </row>
    <row r="45" spans="2:21" x14ac:dyDescent="0.3">
      <c r="B45" s="41">
        <v>10950</v>
      </c>
      <c r="C45" s="2"/>
      <c r="D45" s="6">
        <f t="shared" si="0"/>
        <v>0</v>
      </c>
      <c r="E45" s="4"/>
      <c r="F45" s="4"/>
      <c r="G45" s="23">
        <f t="shared" si="1"/>
        <v>0</v>
      </c>
      <c r="H45" s="23">
        <f t="shared" si="2"/>
        <v>0</v>
      </c>
      <c r="J45" s="8"/>
      <c r="K45" s="9"/>
      <c r="L45" s="9"/>
      <c r="M45" s="9"/>
      <c r="N45" s="9"/>
      <c r="O45" s="10"/>
      <c r="P45" s="11"/>
      <c r="Q45" s="11"/>
      <c r="R45" s="11"/>
      <c r="S45" s="11"/>
      <c r="T45" s="10"/>
      <c r="U45" s="10"/>
    </row>
    <row r="46" spans="2:21" x14ac:dyDescent="0.3">
      <c r="B46" s="41">
        <v>10955.02</v>
      </c>
      <c r="C46" s="2"/>
      <c r="D46" s="6">
        <f t="shared" si="0"/>
        <v>0</v>
      </c>
      <c r="E46" s="4"/>
      <c r="F46" s="4"/>
      <c r="G46" s="23">
        <f t="shared" si="1"/>
        <v>0</v>
      </c>
      <c r="H46" s="23">
        <f t="shared" si="2"/>
        <v>0</v>
      </c>
      <c r="J46" s="8"/>
      <c r="K46" s="9"/>
      <c r="L46" s="9"/>
      <c r="M46" s="9"/>
      <c r="N46" s="9"/>
      <c r="O46" s="10"/>
      <c r="P46" s="11"/>
      <c r="Q46" s="11"/>
      <c r="R46" s="11"/>
      <c r="S46" s="11"/>
      <c r="T46" s="10"/>
      <c r="U46" s="10"/>
    </row>
    <row r="47" spans="2:21" x14ac:dyDescent="0.3">
      <c r="B47" s="41"/>
      <c r="C47" s="2"/>
      <c r="D47" s="6">
        <f t="shared" si="0"/>
        <v>0</v>
      </c>
      <c r="E47" s="4"/>
      <c r="F47" s="4"/>
      <c r="G47" s="23">
        <f t="shared" si="1"/>
        <v>0</v>
      </c>
      <c r="H47" s="23">
        <f t="shared" si="2"/>
        <v>0</v>
      </c>
      <c r="J47" s="8"/>
      <c r="K47" s="9"/>
      <c r="L47" s="9"/>
      <c r="M47" s="9"/>
      <c r="N47" s="9"/>
      <c r="O47" s="10"/>
      <c r="P47" s="11"/>
      <c r="Q47" s="11"/>
      <c r="R47" s="11"/>
      <c r="S47" s="11"/>
      <c r="T47" s="10"/>
      <c r="U47" s="10"/>
    </row>
    <row r="48" spans="2:21" x14ac:dyDescent="0.3">
      <c r="B48" s="41"/>
      <c r="C48" s="2"/>
      <c r="D48" s="6">
        <f t="shared" si="0"/>
        <v>0</v>
      </c>
      <c r="E48" s="4"/>
      <c r="F48" s="4"/>
      <c r="G48" s="23">
        <f t="shared" si="1"/>
        <v>0</v>
      </c>
      <c r="H48" s="23">
        <f t="shared" si="2"/>
        <v>0</v>
      </c>
      <c r="J48" s="8"/>
      <c r="K48" s="9"/>
      <c r="L48" s="9"/>
      <c r="M48" s="9"/>
      <c r="N48" s="9"/>
      <c r="O48" s="10"/>
      <c r="P48" s="11"/>
      <c r="Q48" s="11"/>
      <c r="R48" s="11"/>
      <c r="S48" s="11"/>
      <c r="T48" s="10"/>
      <c r="U48" s="10"/>
    </row>
    <row r="49" spans="2:21" x14ac:dyDescent="0.3">
      <c r="B49" s="41"/>
      <c r="C49" s="2"/>
      <c r="D49" s="6">
        <f t="shared" si="0"/>
        <v>0</v>
      </c>
      <c r="E49" s="4"/>
      <c r="F49" s="4"/>
      <c r="G49" s="23">
        <f t="shared" si="1"/>
        <v>0</v>
      </c>
      <c r="H49" s="23">
        <f t="shared" si="2"/>
        <v>0</v>
      </c>
      <c r="J49" s="8"/>
      <c r="K49" s="9"/>
      <c r="L49" s="9"/>
      <c r="M49" s="9"/>
      <c r="N49" s="9"/>
      <c r="O49" s="10"/>
      <c r="P49" s="11"/>
      <c r="Q49" s="11"/>
      <c r="R49" s="11"/>
      <c r="S49" s="11"/>
      <c r="T49" s="10"/>
      <c r="U49" s="10"/>
    </row>
    <row r="50" spans="2:21" x14ac:dyDescent="0.3">
      <c r="B50" s="41"/>
      <c r="C50" s="2"/>
      <c r="D50" s="6">
        <f t="shared" si="0"/>
        <v>0</v>
      </c>
      <c r="E50" s="4"/>
      <c r="F50" s="4"/>
      <c r="G50" s="23">
        <f t="shared" si="1"/>
        <v>0</v>
      </c>
      <c r="H50" s="23">
        <f t="shared" si="2"/>
        <v>0</v>
      </c>
      <c r="J50" s="8"/>
      <c r="K50" s="9"/>
      <c r="L50" s="9"/>
      <c r="M50" s="9"/>
      <c r="N50" s="9"/>
      <c r="O50" s="10"/>
      <c r="P50" s="11"/>
      <c r="Q50" s="11"/>
      <c r="R50" s="11"/>
      <c r="S50" s="11"/>
      <c r="T50" s="10"/>
      <c r="U50" s="10"/>
    </row>
    <row r="51" spans="2:21" x14ac:dyDescent="0.3">
      <c r="B51" s="41"/>
      <c r="C51" s="2"/>
      <c r="D51" s="6">
        <f t="shared" si="0"/>
        <v>0</v>
      </c>
      <c r="E51" s="4"/>
      <c r="F51" s="4"/>
      <c r="G51" s="23">
        <f t="shared" si="1"/>
        <v>0</v>
      </c>
      <c r="H51" s="23">
        <f t="shared" si="2"/>
        <v>0</v>
      </c>
      <c r="J51" s="8"/>
      <c r="K51" s="9"/>
      <c r="L51" s="9"/>
      <c r="M51" s="9"/>
      <c r="N51" s="9"/>
      <c r="O51" s="10"/>
      <c r="P51" s="11"/>
      <c r="Q51" s="11"/>
      <c r="R51" s="11"/>
      <c r="S51" s="11"/>
      <c r="T51" s="10"/>
      <c r="U51" s="10"/>
    </row>
    <row r="52" spans="2:21" x14ac:dyDescent="0.3">
      <c r="B52" s="41"/>
      <c r="C52" s="2"/>
      <c r="D52" s="6">
        <f t="shared" si="0"/>
        <v>0</v>
      </c>
      <c r="E52" s="4"/>
      <c r="F52" s="4"/>
      <c r="G52" s="23">
        <f t="shared" si="1"/>
        <v>0</v>
      </c>
      <c r="H52" s="23">
        <f t="shared" si="2"/>
        <v>0</v>
      </c>
      <c r="J52" s="8"/>
      <c r="K52" s="9"/>
      <c r="L52" s="9"/>
      <c r="M52" s="9"/>
      <c r="N52" s="9"/>
      <c r="O52" s="10"/>
      <c r="P52" s="11"/>
      <c r="Q52" s="11"/>
      <c r="R52" s="11"/>
      <c r="S52" s="11"/>
      <c r="T52" s="10"/>
      <c r="U52" s="10"/>
    </row>
    <row r="53" spans="2:21" x14ac:dyDescent="0.3">
      <c r="B53" s="41"/>
      <c r="C53" s="2"/>
      <c r="D53" s="6">
        <f t="shared" si="0"/>
        <v>0</v>
      </c>
      <c r="E53" s="4"/>
      <c r="F53" s="4"/>
      <c r="G53" s="23">
        <f t="shared" si="1"/>
        <v>0</v>
      </c>
      <c r="H53" s="23">
        <f t="shared" si="2"/>
        <v>0</v>
      </c>
      <c r="J53" s="8"/>
      <c r="K53" s="9"/>
      <c r="L53" s="9"/>
      <c r="M53" s="9"/>
      <c r="N53" s="9"/>
      <c r="O53" s="10"/>
      <c r="P53" s="11"/>
      <c r="Q53" s="11"/>
      <c r="R53" s="11"/>
      <c r="S53" s="11"/>
      <c r="T53" s="10"/>
      <c r="U53" s="10"/>
    </row>
    <row r="54" spans="2:21" x14ac:dyDescent="0.3">
      <c r="B54" s="1"/>
      <c r="C54" s="24"/>
      <c r="D54" s="27">
        <v>1850</v>
      </c>
      <c r="E54" s="26"/>
      <c r="F54" s="26"/>
      <c r="G54" s="28">
        <v>251</v>
      </c>
      <c r="H54" s="28">
        <v>645</v>
      </c>
    </row>
    <row r="57" spans="2:21" x14ac:dyDescent="0.3">
      <c r="B57" t="s">
        <v>12</v>
      </c>
      <c r="D57" s="34" t="s">
        <v>13</v>
      </c>
    </row>
    <row r="58" spans="2:21" x14ac:dyDescent="0.3">
      <c r="C58" s="38" t="s">
        <v>24</v>
      </c>
      <c r="D58" s="34" t="s">
        <v>23</v>
      </c>
    </row>
    <row r="60" spans="2:21" x14ac:dyDescent="0.3">
      <c r="B60" s="29" t="s">
        <v>7</v>
      </c>
      <c r="C60" s="30">
        <v>203</v>
      </c>
      <c r="D60" s="25" t="s">
        <v>8</v>
      </c>
      <c r="E60" s="23">
        <f>G54</f>
        <v>251</v>
      </c>
    </row>
    <row r="61" spans="2:21" x14ac:dyDescent="0.3">
      <c r="B61" s="29" t="s">
        <v>7</v>
      </c>
      <c r="C61" s="30">
        <v>203</v>
      </c>
      <c r="D61" s="25" t="s">
        <v>9</v>
      </c>
      <c r="E61" s="23">
        <f>H54</f>
        <v>645</v>
      </c>
    </row>
    <row r="62" spans="2:21" x14ac:dyDescent="0.3">
      <c r="B62" s="29" t="s">
        <v>7</v>
      </c>
      <c r="C62" s="30">
        <v>204</v>
      </c>
      <c r="D62" s="25" t="s">
        <v>10</v>
      </c>
      <c r="E62" s="32">
        <f>492+1015</f>
        <v>1507</v>
      </c>
    </row>
    <row r="63" spans="2:21" x14ac:dyDescent="0.3">
      <c r="B63" s="29" t="s">
        <v>7</v>
      </c>
      <c r="C63" s="30">
        <v>204</v>
      </c>
      <c r="D63" s="25" t="s">
        <v>11</v>
      </c>
      <c r="E63" s="33">
        <f>IF(D57="RECONSTRUCTION", (1/2000)*E62, (1/3000)*E62)</f>
        <v>0.75350000000000006</v>
      </c>
      <c r="F63" s="5" t="s">
        <v>26</v>
      </c>
    </row>
    <row r="64" spans="2:21" x14ac:dyDescent="0.3">
      <c r="B64" s="29" t="s">
        <v>7</v>
      </c>
      <c r="C64" s="30">
        <v>659</v>
      </c>
      <c r="D64" s="25" t="s">
        <v>15</v>
      </c>
      <c r="E64" s="31">
        <f>0.111*D54</f>
        <v>205.35</v>
      </c>
    </row>
    <row r="65" spans="2:5" x14ac:dyDescent="0.3">
      <c r="B65" s="29" t="s">
        <v>7</v>
      </c>
      <c r="C65" s="30">
        <v>659</v>
      </c>
      <c r="D65" s="25" t="s">
        <v>16</v>
      </c>
      <c r="E65" s="35">
        <f>IF(E64=0,MAX((1/48400)*D54,2),MAX(2,(1/10000)*E64))</f>
        <v>2</v>
      </c>
    </row>
    <row r="66" spans="2:5" x14ac:dyDescent="0.3">
      <c r="B66" s="29" t="s">
        <v>7</v>
      </c>
      <c r="C66" s="30">
        <v>659</v>
      </c>
      <c r="D66" s="25" t="s">
        <v>17</v>
      </c>
      <c r="E66" s="6">
        <f>0.05*D54</f>
        <v>92.5</v>
      </c>
    </row>
    <row r="67" spans="2:5" x14ac:dyDescent="0.3">
      <c r="B67" s="29" t="s">
        <v>7</v>
      </c>
      <c r="C67" s="30">
        <v>659</v>
      </c>
      <c r="D67" s="25" t="s">
        <v>18</v>
      </c>
      <c r="E67" s="6">
        <f>E66</f>
        <v>92.5</v>
      </c>
    </row>
    <row r="68" spans="2:5" x14ac:dyDescent="0.3">
      <c r="B68" s="29" t="s">
        <v>7</v>
      </c>
      <c r="C68" s="30">
        <v>659</v>
      </c>
      <c r="D68" s="25" t="s">
        <v>19</v>
      </c>
      <c r="E68" s="40">
        <f>IF(E67=0, 0.000135*D54, (0.000135*D54)+(0.00009*E67))</f>
        <v>0.258075</v>
      </c>
    </row>
    <row r="69" spans="2:5" x14ac:dyDescent="0.3">
      <c r="B69" s="29" t="s">
        <v>7</v>
      </c>
      <c r="C69" s="30">
        <v>659</v>
      </c>
      <c r="D69" s="25" t="s">
        <v>20</v>
      </c>
      <c r="E69" s="36">
        <f>0.0002066115702*D54</f>
        <v>0.38223140487000001</v>
      </c>
    </row>
    <row r="70" spans="2:5" x14ac:dyDescent="0.3">
      <c r="B70" s="29" t="s">
        <v>7</v>
      </c>
      <c r="C70" s="30">
        <v>659</v>
      </c>
      <c r="D70" s="25" t="s">
        <v>21</v>
      </c>
      <c r="E70" s="37">
        <f>IF(E67=0, 0.0054*D54, (0.0054*D54)+(0.0027*E67))</f>
        <v>10.239750000000001</v>
      </c>
    </row>
    <row r="71" spans="2:5" x14ac:dyDescent="0.3">
      <c r="B71" s="29" t="s">
        <v>7</v>
      </c>
      <c r="C71" s="30">
        <v>659</v>
      </c>
      <c r="D71" s="25" t="s">
        <v>25</v>
      </c>
      <c r="E71" s="39">
        <f>IF(D58="YES", 0.009*0.25*D54, 0)</f>
        <v>0</v>
      </c>
    </row>
  </sheetData>
  <mergeCells count="4">
    <mergeCell ref="T2:U2"/>
    <mergeCell ref="C2:D2"/>
    <mergeCell ref="E2:F2"/>
    <mergeCell ref="G2:H2"/>
  </mergeCells>
  <dataValidations disablePrompts="1" count="2">
    <dataValidation type="list" allowBlank="1" showInputMessage="1" showErrorMessage="1" sqref="D57" xr:uid="{00000000-0002-0000-0000-000000000000}">
      <formula1>$AA$1:$AA$2</formula1>
    </dataValidation>
    <dataValidation type="list" allowBlank="1" showInputMessage="1" showErrorMessage="1" sqref="D58" xr:uid="{00000000-0002-0000-0000-000001000000}">
      <formula1>$AA$3:$AA$4</formula1>
    </dataValidation>
  </dataValidations>
  <pageMargins left="0.7" right="0.7" top="0.75" bottom="0.75" header="0.3" footer="0.3"/>
  <pageSetup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Jobes Hendersons &amp; Assoc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brussell</dc:creator>
  <cp:lastModifiedBy>Caleb Slyh</cp:lastModifiedBy>
  <cp:lastPrinted>2019-09-05T14:00:36Z</cp:lastPrinted>
  <dcterms:created xsi:type="dcterms:W3CDTF">2009-04-30T13:42:13Z</dcterms:created>
  <dcterms:modified xsi:type="dcterms:W3CDTF">2020-06-11T13:18:39Z</dcterms:modified>
</cp:coreProperties>
</file>